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Лист1!$A$6:$D$119</definedName>
  </definedNames>
  <calcPr calcId="145621" calcMode="manual"/>
</workbook>
</file>

<file path=xl/calcChain.xml><?xml version="1.0" encoding="utf-8"?>
<calcChain xmlns="http://schemas.openxmlformats.org/spreadsheetml/2006/main">
  <c r="B120" i="1" l="1"/>
  <c r="B119" i="1"/>
  <c r="B13" i="1" l="1"/>
  <c r="B111" i="1" l="1"/>
  <c r="B107" i="1" s="1"/>
  <c r="B105" i="1" l="1"/>
  <c r="B34" i="1"/>
  <c r="B62" i="1"/>
  <c r="B26" i="1"/>
  <c r="B19" i="1"/>
  <c r="B22" i="1"/>
  <c r="B96" i="1"/>
  <c r="B102" i="1"/>
  <c r="B100" i="1"/>
  <c r="B118" i="1" l="1"/>
  <c r="B16" i="1"/>
  <c r="B14" i="1" s="1"/>
  <c r="B17" i="1" s="1"/>
  <c r="B116" i="1" l="1"/>
  <c r="B115" i="1" s="1"/>
  <c r="B121" i="1" l="1"/>
</calcChain>
</file>

<file path=xl/sharedStrings.xml><?xml version="1.0" encoding="utf-8"?>
<sst xmlns="http://schemas.openxmlformats.org/spreadsheetml/2006/main" count="224" uniqueCount="137">
  <si>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</si>
  <si>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</si>
  <si>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</si>
  <si>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</si>
  <si>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</si>
  <si>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</si>
  <si>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</si>
  <si>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</si>
  <si>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</si>
  <si>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</si>
  <si>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</si>
  <si>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</si>
  <si>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</si>
  <si>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</si>
  <si>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</si>
  <si>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</si>
  <si>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</si>
  <si>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</si>
  <si>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</si>
  <si>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</si>
  <si>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</si>
  <si>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</si>
  <si>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</si>
  <si>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</si>
  <si>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</si>
  <si>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</si>
  <si>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Верхнеудинская, д. 10</t>
  </si>
  <si>
    <t>м2</t>
  </si>
  <si>
    <t>м</t>
  </si>
  <si>
    <t>Вдовенко О.И.</t>
  </si>
  <si>
    <t>шт.</t>
  </si>
  <si>
    <t>Навеска замка (тросовый)</t>
  </si>
  <si>
    <t>СОГЛАСОВАНО</t>
  </si>
  <si>
    <t>Директор ООО "Лидер"</t>
  </si>
  <si>
    <t>Собственник жилого помещения</t>
  </si>
  <si>
    <t>__________________Рябов А.М.</t>
  </si>
  <si>
    <t>________________Сушкова Н.М.</t>
  </si>
  <si>
    <t>19. Конечное сальдо с учетом дебиторской задолженности (переплаты) на 31.12.2020 г.</t>
  </si>
  <si>
    <t>Осмотр подвала</t>
  </si>
  <si>
    <t>Осмотр сантех. оборудования</t>
  </si>
  <si>
    <t>Ремонт труб КНС</t>
  </si>
  <si>
    <t>Закрепление поручня</t>
  </si>
  <si>
    <t>Замена автомата</t>
  </si>
  <si>
    <t>Остекление оконых рам</t>
  </si>
  <si>
    <t>дом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</si>
  <si>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</si>
  <si>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</si>
  <si>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</si>
  <si>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</si>
  <si>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установка светильника с датчиком на движение</t>
  </si>
  <si>
    <t>Запуск системы отопления</t>
  </si>
  <si>
    <t>Регулировка теплоносителя</t>
  </si>
  <si>
    <t>частичная замена стояка ГВС</t>
  </si>
  <si>
    <t>частичная замена стояка ХВС</t>
  </si>
  <si>
    <t>"___" ____________2022 г.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</si>
  <si>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</si>
  <si>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</si>
  <si>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</si>
  <si>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</si>
  <si>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</si>
  <si>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</si>
  <si>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</si>
  <si>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</si>
  <si>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</si>
  <si>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</si>
  <si>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</si>
  <si>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</si>
  <si>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</si>
  <si>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</si>
  <si>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</si>
  <si>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</si>
  <si>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</si>
  <si>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</si>
  <si>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</si>
  <si>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</si>
  <si>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</si>
  <si>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</si>
  <si>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10-16эт.К=0,9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</si>
  <si>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</si>
  <si>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</si>
  <si>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Закрытие кровли бикростом над квартирой</t>
  </si>
  <si>
    <t>Замена светильников с датчиком движения</t>
  </si>
  <si>
    <t>Замена электрической лампы накаливания</t>
  </si>
  <si>
    <t>Замена электропатрона с материалом</t>
  </si>
  <si>
    <t>Запенивание штробы монтажной пеной</t>
  </si>
  <si>
    <t>Изготовление поручня</t>
  </si>
  <si>
    <t>Осмотр крыши</t>
  </si>
  <si>
    <t>Прокладка электрокабеля АВВГ 2*2,5 мм2</t>
  </si>
  <si>
    <t>Ремонт подъезда, Верхнеудинская, 10 п.2</t>
  </si>
  <si>
    <t>Ремонт подъезда, Верхнеудинская,10 п. 1</t>
  </si>
  <si>
    <t>Установка добора на там. дверь, Верхнеудинская, 10 п.2</t>
  </si>
  <si>
    <t>Установка доски объявления (со ст-тью доски)</t>
  </si>
  <si>
    <t>Установка изделий из ПВХ, Верхнеудинская, 10</t>
  </si>
  <si>
    <t>Установка навесного замка</t>
  </si>
  <si>
    <t>Установка сничек и навеска замков</t>
  </si>
  <si>
    <t>Установка сничек на метал. дверь с исп-м сварки</t>
  </si>
  <si>
    <t>Установка электро розетки в местах общего пользования жилого дома</t>
  </si>
  <si>
    <t>Утепление тамбурных дверей пенофолом</t>
  </si>
  <si>
    <t>Закрытие рассекающей задвижки</t>
  </si>
  <si>
    <t>Замена КНС трубы в подвале</t>
  </si>
  <si>
    <t>Замена калача на водоподогревателе</t>
  </si>
  <si>
    <t>Замена муфты</t>
  </si>
  <si>
    <t>Замена отвода</t>
  </si>
  <si>
    <t>Крепление розлива КНС</t>
  </si>
  <si>
    <t>Наладка теплоузла (снятие, установка конусов)</t>
  </si>
  <si>
    <t>Опрессовка системы отопления дома</t>
  </si>
  <si>
    <t>т\у</t>
  </si>
  <si>
    <t>Отключение отопления</t>
  </si>
  <si>
    <t>Очистка внутридомовой канализационной сети</t>
  </si>
  <si>
    <t>п/м</t>
  </si>
  <si>
    <t>Прочистка ливневого коллектора</t>
  </si>
  <si>
    <t>Ремонт и прочистка водоподогревателя, Верхнеудинская 10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</si>
  <si>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</si>
  <si>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</si>
  <si>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</si>
  <si>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Слив воды с ванн на чердаке</t>
  </si>
  <si>
    <t>Смена вентиля, д.32</t>
  </si>
  <si>
    <t>Смена врезки/сборки (с применением сварочных работ)</t>
  </si>
  <si>
    <t>Чистка врезки</t>
  </si>
  <si>
    <t>Чистка грязевика</t>
  </si>
  <si>
    <t>очистка труб канализации и вентеляции от куржака в зим. период</t>
  </si>
  <si>
    <t>прочистка внутренней канализационной сети</t>
  </si>
  <si>
    <t>ремонт полотенцесушителя п/п</t>
  </si>
  <si>
    <t>смена тройника на розливе п/п</t>
  </si>
  <si>
    <t>частичная замена розлива отопления</t>
  </si>
  <si>
    <t>частичная замена трубы КНС с тройником (раскр и закр. штробы со снят у</t>
  </si>
  <si>
    <t>кв</t>
  </si>
  <si>
    <t>Содержание,экспл. и ремонт лифтового хоз-ва 3,4 кв. 2022 г. К=0,9;1</t>
  </si>
  <si>
    <t>Утепление вентпродухов изовером</t>
  </si>
  <si>
    <t>Дератизация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</si>
  <si>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</si>
  <si>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</si>
  <si>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К=0,85;0,9;1</t>
  </si>
  <si>
    <t>установка поручня</t>
  </si>
  <si>
    <t>Старшие по дому</t>
  </si>
  <si>
    <t>Детский комплекс</t>
  </si>
  <si>
    <t>Установка детского комплекса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</si>
</sst>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4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11" fillId="3" borderId="2" xfId="1" applyFont="1" applyFill="1" applyBorder="1" applyAlignment="1">
      <alignment horizontal="center" vertical="center" wrapText="1"/>
    </xf>
    <xf numFmtId="43" fontId="11" fillId="3" borderId="2" xfId="3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4" fontId="2" fillId="3" borderId="0" xfId="0" applyNumberFormat="1" applyFont="1" applyFill="1" applyAlignment="1">
      <alignment horizont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0" fillId="3" borderId="6" xfId="0" applyNumberFormat="1" applyFill="1" applyBorder="1"/>
    <xf numFmtId="164" fontId="0" fillId="3" borderId="6" xfId="0" applyNumberFormat="1" applyFill="1" applyBorder="1"/>
    <xf numFmtId="164" fontId="6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2" fontId="10" fillId="3" borderId="0" xfId="0" applyNumberFormat="1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A112" workbookViewId="0">
      <selection activeCell="B122" sqref="B122"/>
    </sheetView>
  </sheetViews>
  <sheetFormatPr defaultRowHeight="15" outlineLevelRow="2" x14ac:dyDescent="0.25"/>
  <cols>
    <col min="1" max="1" width="71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5703125" style="12" customWidth="1"/>
    <col min="6" max="16384" width="9.140625" style="12"/>
  </cols>
  <sheetData>
    <row r="1" spans="1:5" x14ac:dyDescent="0.25">
      <c r="A1" s="26" t="s">
        <v>32</v>
      </c>
      <c r="B1" s="42" t="s">
        <v>32</v>
      </c>
      <c r="C1" s="42"/>
      <c r="D1" s="42"/>
      <c r="E1" s="27"/>
    </row>
    <row r="2" spans="1:5" x14ac:dyDescent="0.25">
      <c r="A2" s="26" t="s">
        <v>33</v>
      </c>
      <c r="B2" s="42" t="s">
        <v>34</v>
      </c>
      <c r="C2" s="42"/>
      <c r="D2" s="42"/>
      <c r="E2" s="27"/>
    </row>
    <row r="3" spans="1:5" x14ac:dyDescent="0.25">
      <c r="A3" s="26" t="s">
        <v>35</v>
      </c>
      <c r="B3" s="42" t="s">
        <v>36</v>
      </c>
      <c r="C3" s="42"/>
      <c r="D3" s="42"/>
      <c r="E3" s="27"/>
    </row>
    <row r="4" spans="1:5" ht="22.5" customHeight="1" x14ac:dyDescent="0.25">
      <c r="A4" s="26" t="s">
        <v>54</v>
      </c>
      <c r="B4" s="43" t="s">
        <v>54</v>
      </c>
      <c r="C4" s="43"/>
      <c r="D4" s="43"/>
      <c r="E4" s="27"/>
    </row>
    <row r="6" spans="1:5" ht="37.5" customHeight="1" x14ac:dyDescent="0.25">
      <c r="A6" s="36" t="s">
        <v>5</v>
      </c>
      <c r="B6" s="36"/>
      <c r="C6" s="36"/>
      <c r="D6" s="36"/>
    </row>
    <row r="7" spans="1:5" ht="17.25" customHeight="1" x14ac:dyDescent="0.25">
      <c r="A7" s="21" t="s">
        <v>26</v>
      </c>
      <c r="B7" s="38" t="s">
        <v>55</v>
      </c>
      <c r="C7" s="38"/>
      <c r="D7" s="38"/>
    </row>
    <row r="8" spans="1:5" ht="57" x14ac:dyDescent="0.25">
      <c r="A8" s="13" t="s">
        <v>2</v>
      </c>
      <c r="B8" s="3" t="s">
        <v>24</v>
      </c>
      <c r="C8" s="5" t="s">
        <v>0</v>
      </c>
      <c r="D8" s="6" t="s">
        <v>1</v>
      </c>
    </row>
    <row r="9" spans="1:5" x14ac:dyDescent="0.25">
      <c r="A9" s="13" t="s">
        <v>56</v>
      </c>
      <c r="B9" s="30">
        <v>2941563.1700000013</v>
      </c>
      <c r="C9" s="15" t="s">
        <v>23</v>
      </c>
      <c r="D9" s="12"/>
    </row>
    <row r="10" spans="1:5" x14ac:dyDescent="0.25">
      <c r="A10" s="39" t="s">
        <v>25</v>
      </c>
      <c r="B10" s="40"/>
      <c r="C10" s="40"/>
      <c r="D10" s="41"/>
    </row>
    <row r="11" spans="1:5" x14ac:dyDescent="0.25">
      <c r="A11" s="13" t="s">
        <v>57</v>
      </c>
      <c r="B11" s="28">
        <v>3320636.15</v>
      </c>
      <c r="C11" s="15" t="s">
        <v>23</v>
      </c>
      <c r="D11" s="6"/>
    </row>
    <row r="12" spans="1:5" x14ac:dyDescent="0.25">
      <c r="A12" s="13" t="s">
        <v>58</v>
      </c>
      <c r="B12" s="28">
        <v>3342554.57</v>
      </c>
      <c r="C12" s="15" t="s">
        <v>23</v>
      </c>
      <c r="D12" s="6"/>
    </row>
    <row r="13" spans="1:5" x14ac:dyDescent="0.25">
      <c r="A13" s="13" t="s">
        <v>59</v>
      </c>
      <c r="B13" s="28">
        <f>B12-B11</f>
        <v>21918.419999999925</v>
      </c>
      <c r="C13" s="15" t="s">
        <v>23</v>
      </c>
      <c r="D13" s="6"/>
    </row>
    <row r="14" spans="1:5" x14ac:dyDescent="0.25">
      <c r="A14" s="13" t="s">
        <v>6</v>
      </c>
      <c r="B14" s="28">
        <f>B16+B15</f>
        <v>59435.869999999995</v>
      </c>
      <c r="C14" s="15" t="s">
        <v>23</v>
      </c>
      <c r="D14" s="6"/>
    </row>
    <row r="15" spans="1:5" x14ac:dyDescent="0.25">
      <c r="A15" s="24" t="s">
        <v>29</v>
      </c>
      <c r="B15" s="31">
        <v>32291.87</v>
      </c>
      <c r="C15" s="15" t="s">
        <v>23</v>
      </c>
      <c r="D15" s="25"/>
    </row>
    <row r="16" spans="1:5" x14ac:dyDescent="0.25">
      <c r="A16" s="24" t="s">
        <v>7</v>
      </c>
      <c r="B16" s="31">
        <f>1200*12+1062*12</f>
        <v>27144</v>
      </c>
      <c r="C16" s="15" t="s">
        <v>23</v>
      </c>
      <c r="D16" s="25"/>
    </row>
    <row r="17" spans="1:4" x14ac:dyDescent="0.25">
      <c r="A17" s="22" t="s">
        <v>60</v>
      </c>
      <c r="B17" s="28">
        <f>B11+B14-B16</f>
        <v>3352928.02</v>
      </c>
      <c r="C17" s="15" t="s">
        <v>23</v>
      </c>
      <c r="D17" s="1"/>
    </row>
    <row r="18" spans="1:4" x14ac:dyDescent="0.25">
      <c r="A18" s="37" t="s">
        <v>8</v>
      </c>
      <c r="B18" s="37"/>
      <c r="C18" s="37"/>
      <c r="D18" s="37"/>
    </row>
    <row r="19" spans="1:4" ht="16.5" customHeight="1" thickBot="1" x14ac:dyDescent="0.3">
      <c r="A19" s="17" t="s">
        <v>9</v>
      </c>
      <c r="B19" s="29">
        <f>SUM(B20:B21)</f>
        <v>514920.18</v>
      </c>
      <c r="C19" s="2"/>
      <c r="D19" s="1"/>
    </row>
    <row r="20" spans="1:4" s="16" customFormat="1" ht="15.75" thickBot="1" x14ac:dyDescent="0.3">
      <c r="A20" s="33" t="s">
        <v>61</v>
      </c>
      <c r="B20" s="34">
        <v>246192.69</v>
      </c>
      <c r="C20" s="33" t="s">
        <v>27</v>
      </c>
      <c r="D20" s="34">
        <v>56337</v>
      </c>
    </row>
    <row r="21" spans="1:4" s="16" customFormat="1" ht="15.75" thickBot="1" x14ac:dyDescent="0.3">
      <c r="A21" s="33" t="s">
        <v>62</v>
      </c>
      <c r="B21" s="34">
        <v>268727.49</v>
      </c>
      <c r="C21" s="33" t="s">
        <v>27</v>
      </c>
      <c r="D21" s="34">
        <v>56337</v>
      </c>
    </row>
    <row r="22" spans="1:4" ht="29.25" thickBot="1" x14ac:dyDescent="0.3">
      <c r="A22" s="17" t="s">
        <v>10</v>
      </c>
      <c r="B22" s="7">
        <f>SUM(B23:B24)</f>
        <v>243564.66999999998</v>
      </c>
      <c r="C22" s="2"/>
      <c r="D22" s="1"/>
    </row>
    <row r="23" spans="1:4" s="16" customFormat="1" ht="15.75" thickBot="1" x14ac:dyDescent="0.3">
      <c r="A23" s="33" t="s">
        <v>63</v>
      </c>
      <c r="B23" s="34">
        <v>105538.99</v>
      </c>
      <c r="C23" s="33" t="s">
        <v>27</v>
      </c>
      <c r="D23" s="34">
        <v>49294.25</v>
      </c>
    </row>
    <row r="24" spans="1:4" s="16" customFormat="1" ht="15.75" thickBot="1" x14ac:dyDescent="0.3">
      <c r="A24" s="33" t="s">
        <v>64</v>
      </c>
      <c r="B24" s="34">
        <v>138025.68</v>
      </c>
      <c r="C24" s="33" t="s">
        <v>27</v>
      </c>
      <c r="D24" s="34">
        <v>56337</v>
      </c>
    </row>
    <row r="25" spans="1:4" x14ac:dyDescent="0.25">
      <c r="A25" s="17" t="s">
        <v>11</v>
      </c>
      <c r="B25" s="7">
        <v>0</v>
      </c>
      <c r="C25" s="4"/>
      <c r="D25" s="1"/>
    </row>
    <row r="26" spans="1:4" ht="29.25" thickBot="1" x14ac:dyDescent="0.3">
      <c r="A26" s="17" t="s">
        <v>12</v>
      </c>
      <c r="B26" s="7">
        <f>SUM(B27:B33)</f>
        <v>274924.57</v>
      </c>
      <c r="C26" s="2"/>
      <c r="D26" s="1"/>
    </row>
    <row r="27" spans="1:4" s="16" customFormat="1" ht="15.75" thickBot="1" x14ac:dyDescent="0.3">
      <c r="A27" s="33" t="s">
        <v>76</v>
      </c>
      <c r="B27" s="34">
        <v>7042.13</v>
      </c>
      <c r="C27" s="33" t="s">
        <v>27</v>
      </c>
      <c r="D27" s="34">
        <v>56337</v>
      </c>
    </row>
    <row r="28" spans="1:4" s="16" customFormat="1" ht="15.75" thickBot="1" x14ac:dyDescent="0.3">
      <c r="A28" s="33" t="s">
        <v>77</v>
      </c>
      <c r="B28" s="34">
        <v>7042.13</v>
      </c>
      <c r="C28" s="33" t="s">
        <v>27</v>
      </c>
      <c r="D28" s="34">
        <v>56337</v>
      </c>
    </row>
    <row r="29" spans="1:4" s="16" customFormat="1" ht="15.75" thickBot="1" x14ac:dyDescent="0.3">
      <c r="A29" s="33" t="s">
        <v>78</v>
      </c>
      <c r="B29" s="34">
        <v>3943.59</v>
      </c>
      <c r="C29" s="33" t="s">
        <v>27</v>
      </c>
      <c r="D29" s="34">
        <v>56337</v>
      </c>
    </row>
    <row r="30" spans="1:4" s="16" customFormat="1" ht="15.75" thickBot="1" x14ac:dyDescent="0.3">
      <c r="A30" s="33" t="s">
        <v>65</v>
      </c>
      <c r="B30" s="34">
        <v>6197.07</v>
      </c>
      <c r="C30" s="33" t="s">
        <v>27</v>
      </c>
      <c r="D30" s="34">
        <v>56337</v>
      </c>
    </row>
    <row r="31" spans="1:4" s="16" customFormat="1" ht="15.75" thickBot="1" x14ac:dyDescent="0.3">
      <c r="A31" s="33" t="s">
        <v>79</v>
      </c>
      <c r="B31" s="34">
        <v>6197.07</v>
      </c>
      <c r="C31" s="33" t="s">
        <v>27</v>
      </c>
      <c r="D31" s="34">
        <v>56337</v>
      </c>
    </row>
    <row r="32" spans="1:4" s="16" customFormat="1" ht="15.75" thickBot="1" x14ac:dyDescent="0.3">
      <c r="A32" s="33" t="s">
        <v>66</v>
      </c>
      <c r="B32" s="34">
        <v>117180.96</v>
      </c>
      <c r="C32" s="33" t="s">
        <v>27</v>
      </c>
      <c r="D32" s="34">
        <v>56337</v>
      </c>
    </row>
    <row r="33" spans="1:4" s="16" customFormat="1" ht="15.75" thickBot="1" x14ac:dyDescent="0.3">
      <c r="A33" s="33" t="s">
        <v>67</v>
      </c>
      <c r="B33" s="34">
        <v>127321.62</v>
      </c>
      <c r="C33" s="33" t="s">
        <v>27</v>
      </c>
      <c r="D33" s="34">
        <v>56337</v>
      </c>
    </row>
    <row r="34" spans="1:4" ht="43.5" outlineLevel="1" thickBot="1" x14ac:dyDescent="0.3">
      <c r="A34" s="17" t="s">
        <v>13</v>
      </c>
      <c r="B34" s="7">
        <f>SUM(B35:B61)</f>
        <v>1167804.5299999998</v>
      </c>
      <c r="C34" s="14"/>
      <c r="D34" s="14"/>
    </row>
    <row r="35" spans="1:4" s="16" customFormat="1" ht="15.75" thickBot="1" x14ac:dyDescent="0.3">
      <c r="A35" s="33" t="s">
        <v>41</v>
      </c>
      <c r="B35" s="34">
        <v>1108.3499999999999</v>
      </c>
      <c r="C35" s="33" t="s">
        <v>30</v>
      </c>
      <c r="D35" s="34">
        <v>1</v>
      </c>
    </row>
    <row r="36" spans="1:4" s="16" customFormat="1" ht="15.75" thickBot="1" x14ac:dyDescent="0.3">
      <c r="A36" s="33" t="s">
        <v>80</v>
      </c>
      <c r="B36" s="34">
        <v>20418</v>
      </c>
      <c r="C36" s="33" t="s">
        <v>27</v>
      </c>
      <c r="D36" s="34">
        <v>12</v>
      </c>
    </row>
    <row r="37" spans="1:4" s="16" customFormat="1" ht="15.75" thickBot="1" x14ac:dyDescent="0.3">
      <c r="A37" s="33" t="s">
        <v>42</v>
      </c>
      <c r="B37" s="34">
        <v>497.8</v>
      </c>
      <c r="C37" s="33" t="s">
        <v>30</v>
      </c>
      <c r="D37" s="34">
        <v>2</v>
      </c>
    </row>
    <row r="38" spans="1:4" s="16" customFormat="1" ht="15.75" thickBot="1" x14ac:dyDescent="0.3">
      <c r="A38" s="33" t="s">
        <v>81</v>
      </c>
      <c r="B38" s="34">
        <v>4866.75</v>
      </c>
      <c r="C38" s="33" t="s">
        <v>30</v>
      </c>
      <c r="D38" s="34">
        <v>3</v>
      </c>
    </row>
    <row r="39" spans="1:4" s="16" customFormat="1" ht="15.75" thickBot="1" x14ac:dyDescent="0.3">
      <c r="A39" s="33" t="s">
        <v>82</v>
      </c>
      <c r="B39" s="34">
        <v>2114.1</v>
      </c>
      <c r="C39" s="33" t="s">
        <v>30</v>
      </c>
      <c r="D39" s="34">
        <v>18</v>
      </c>
    </row>
    <row r="40" spans="1:4" s="16" customFormat="1" ht="15.75" thickBot="1" x14ac:dyDescent="0.3">
      <c r="A40" s="33" t="s">
        <v>83</v>
      </c>
      <c r="B40" s="34">
        <v>3919.2</v>
      </c>
      <c r="C40" s="33" t="s">
        <v>30</v>
      </c>
      <c r="D40" s="34">
        <v>8</v>
      </c>
    </row>
    <row r="41" spans="1:4" s="16" customFormat="1" ht="15.75" thickBot="1" x14ac:dyDescent="0.3">
      <c r="A41" s="33" t="s">
        <v>84</v>
      </c>
      <c r="B41" s="34">
        <v>729.34</v>
      </c>
      <c r="C41" s="33" t="s">
        <v>30</v>
      </c>
      <c r="D41" s="34">
        <v>1</v>
      </c>
    </row>
    <row r="42" spans="1:4" s="16" customFormat="1" ht="15.75" thickBot="1" x14ac:dyDescent="0.3">
      <c r="A42" s="33" t="s">
        <v>85</v>
      </c>
      <c r="B42" s="34">
        <v>1114.5</v>
      </c>
      <c r="C42" s="33" t="s">
        <v>30</v>
      </c>
      <c r="D42" s="34">
        <v>1</v>
      </c>
    </row>
    <row r="43" spans="1:4" s="16" customFormat="1" ht="15.75" thickBot="1" x14ac:dyDescent="0.3">
      <c r="A43" s="33" t="s">
        <v>31</v>
      </c>
      <c r="B43" s="34">
        <v>485.59</v>
      </c>
      <c r="C43" s="33" t="s">
        <v>30</v>
      </c>
      <c r="D43" s="34">
        <v>1</v>
      </c>
    </row>
    <row r="44" spans="1:4" s="16" customFormat="1" ht="15.75" thickBot="1" x14ac:dyDescent="0.3">
      <c r="A44" s="33" t="s">
        <v>86</v>
      </c>
      <c r="B44" s="34">
        <v>1050.8800000000001</v>
      </c>
      <c r="C44" s="33" t="s">
        <v>44</v>
      </c>
      <c r="D44" s="34">
        <v>4</v>
      </c>
    </row>
    <row r="45" spans="1:4" s="16" customFormat="1" ht="15.75" thickBot="1" x14ac:dyDescent="0.3">
      <c r="A45" s="33" t="s">
        <v>43</v>
      </c>
      <c r="B45" s="34">
        <v>1344.41</v>
      </c>
      <c r="C45" s="33" t="s">
        <v>27</v>
      </c>
      <c r="D45" s="34">
        <v>1</v>
      </c>
    </row>
    <row r="46" spans="1:4" s="16" customFormat="1" ht="15.75" thickBot="1" x14ac:dyDescent="0.3">
      <c r="A46" s="33" t="s">
        <v>87</v>
      </c>
      <c r="B46" s="34">
        <v>2942.6</v>
      </c>
      <c r="C46" s="33" t="s">
        <v>28</v>
      </c>
      <c r="D46" s="34">
        <v>10</v>
      </c>
    </row>
    <row r="47" spans="1:4" s="16" customFormat="1" ht="15.75" thickBot="1" x14ac:dyDescent="0.3">
      <c r="A47" s="33" t="s">
        <v>88</v>
      </c>
      <c r="B47" s="34">
        <v>323146</v>
      </c>
      <c r="C47" s="33" t="s">
        <v>44</v>
      </c>
      <c r="D47" s="34">
        <v>1</v>
      </c>
    </row>
    <row r="48" spans="1:4" s="16" customFormat="1" ht="15.75" thickBot="1" x14ac:dyDescent="0.3">
      <c r="A48" s="33" t="s">
        <v>89</v>
      </c>
      <c r="B48" s="34">
        <v>325150</v>
      </c>
      <c r="C48" s="33" t="s">
        <v>44</v>
      </c>
      <c r="D48" s="34">
        <v>1</v>
      </c>
    </row>
    <row r="49" spans="1:4" s="16" customFormat="1" ht="15.75" thickBot="1" x14ac:dyDescent="0.3">
      <c r="A49" s="33" t="s">
        <v>115</v>
      </c>
      <c r="B49" s="34">
        <v>1964.1</v>
      </c>
      <c r="C49" s="33" t="s">
        <v>44</v>
      </c>
      <c r="D49" s="34">
        <v>2</v>
      </c>
    </row>
    <row r="50" spans="1:4" s="16" customFormat="1" ht="15.75" thickBot="1" x14ac:dyDescent="0.3">
      <c r="A50" s="33" t="s">
        <v>90</v>
      </c>
      <c r="B50" s="34">
        <v>4883.5</v>
      </c>
      <c r="C50" s="33" t="s">
        <v>30</v>
      </c>
      <c r="D50" s="34">
        <v>1</v>
      </c>
    </row>
    <row r="51" spans="1:4" s="16" customFormat="1" ht="15.75" thickBot="1" x14ac:dyDescent="0.3">
      <c r="A51" s="33" t="s">
        <v>91</v>
      </c>
      <c r="B51" s="34">
        <v>1662.18</v>
      </c>
      <c r="C51" s="33" t="s">
        <v>30</v>
      </c>
      <c r="D51" s="34">
        <v>2</v>
      </c>
    </row>
    <row r="52" spans="1:4" s="16" customFormat="1" ht="15.75" thickBot="1" x14ac:dyDescent="0.3">
      <c r="A52" s="33" t="s">
        <v>92</v>
      </c>
      <c r="B52" s="34">
        <v>451350</v>
      </c>
      <c r="C52" s="33" t="s">
        <v>44</v>
      </c>
      <c r="D52" s="34">
        <v>1</v>
      </c>
    </row>
    <row r="53" spans="1:4" s="16" customFormat="1" ht="15.75" thickBot="1" x14ac:dyDescent="0.3">
      <c r="A53" s="33" t="s">
        <v>93</v>
      </c>
      <c r="B53" s="34">
        <v>726.59</v>
      </c>
      <c r="C53" s="33" t="s">
        <v>30</v>
      </c>
      <c r="D53" s="34">
        <v>1</v>
      </c>
    </row>
    <row r="54" spans="1:4" s="16" customFormat="1" ht="15.75" thickBot="1" x14ac:dyDescent="0.3">
      <c r="A54" s="33" t="s">
        <v>94</v>
      </c>
      <c r="B54" s="34">
        <v>1729.47</v>
      </c>
      <c r="C54" s="33" t="s">
        <v>30</v>
      </c>
      <c r="D54" s="34">
        <v>3</v>
      </c>
    </row>
    <row r="55" spans="1:4" s="16" customFormat="1" ht="15.75" thickBot="1" x14ac:dyDescent="0.3">
      <c r="A55" s="33" t="s">
        <v>95</v>
      </c>
      <c r="B55" s="34">
        <v>527.89</v>
      </c>
      <c r="C55" s="33" t="s">
        <v>30</v>
      </c>
      <c r="D55" s="34">
        <v>1</v>
      </c>
    </row>
    <row r="56" spans="1:4" s="16" customFormat="1" ht="15.75" thickBot="1" x14ac:dyDescent="0.3">
      <c r="A56" s="33" t="s">
        <v>96</v>
      </c>
      <c r="B56" s="34">
        <v>4079.91</v>
      </c>
      <c r="C56" s="33" t="s">
        <v>30</v>
      </c>
      <c r="D56" s="34">
        <v>3</v>
      </c>
    </row>
    <row r="57" spans="1:4" s="16" customFormat="1" ht="15.75" thickBot="1" x14ac:dyDescent="0.3">
      <c r="A57" s="33" t="s">
        <v>97</v>
      </c>
      <c r="B57" s="34">
        <v>2353.42</v>
      </c>
      <c r="C57" s="33" t="s">
        <v>27</v>
      </c>
      <c r="D57" s="34">
        <v>2</v>
      </c>
    </row>
    <row r="58" spans="1:4" s="16" customFormat="1" ht="15.75" thickBot="1" x14ac:dyDescent="0.3">
      <c r="A58" s="33" t="s">
        <v>45</v>
      </c>
      <c r="B58" s="34">
        <v>2944.8</v>
      </c>
      <c r="C58" s="33" t="s">
        <v>30</v>
      </c>
      <c r="D58" s="34">
        <v>20</v>
      </c>
    </row>
    <row r="59" spans="1:4" s="16" customFormat="1" ht="15.75" thickBot="1" x14ac:dyDescent="0.3">
      <c r="A59" s="33" t="s">
        <v>120</v>
      </c>
      <c r="B59" s="34">
        <v>4707.25</v>
      </c>
      <c r="C59" s="33" t="s">
        <v>30</v>
      </c>
      <c r="D59" s="34">
        <v>5</v>
      </c>
    </row>
    <row r="60" spans="1:4" s="16" customFormat="1" ht="15.75" thickBot="1" x14ac:dyDescent="0.3">
      <c r="A60" s="33" t="s">
        <v>133</v>
      </c>
      <c r="B60" s="34">
        <v>879</v>
      </c>
      <c r="C60" s="33" t="s">
        <v>30</v>
      </c>
      <c r="D60" s="34">
        <v>1</v>
      </c>
    </row>
    <row r="61" spans="1:4" s="16" customFormat="1" ht="15.75" thickBot="1" x14ac:dyDescent="0.3">
      <c r="A61" s="33" t="s">
        <v>49</v>
      </c>
      <c r="B61" s="34">
        <v>1108.9000000000001</v>
      </c>
      <c r="C61" s="33" t="s">
        <v>30</v>
      </c>
      <c r="D61" s="34">
        <v>1</v>
      </c>
    </row>
    <row r="62" spans="1:4" s="16" customFormat="1" ht="43.5" outlineLevel="2" thickBot="1" x14ac:dyDescent="0.3">
      <c r="A62" s="17" t="s">
        <v>14</v>
      </c>
      <c r="B62" s="35">
        <f>SUM(B63:B94)</f>
        <v>359074.58000000007</v>
      </c>
      <c r="C62" s="18"/>
      <c r="D62" s="18"/>
    </row>
    <row r="63" spans="1:4" s="16" customFormat="1" ht="15.75" thickBot="1" x14ac:dyDescent="0.3">
      <c r="A63" s="33" t="s">
        <v>98</v>
      </c>
      <c r="B63" s="34">
        <v>1229.52</v>
      </c>
      <c r="C63" s="33" t="s">
        <v>30</v>
      </c>
      <c r="D63" s="34">
        <v>2</v>
      </c>
    </row>
    <row r="64" spans="1:4" s="16" customFormat="1" ht="15.75" thickBot="1" x14ac:dyDescent="0.3">
      <c r="A64" s="33" t="s">
        <v>99</v>
      </c>
      <c r="B64" s="34">
        <v>3173.76</v>
      </c>
      <c r="C64" s="33" t="s">
        <v>28</v>
      </c>
      <c r="D64" s="34">
        <v>3.5</v>
      </c>
    </row>
    <row r="65" spans="1:4" s="16" customFormat="1" ht="15.75" thickBot="1" x14ac:dyDescent="0.3">
      <c r="A65" s="33" t="s">
        <v>100</v>
      </c>
      <c r="B65" s="34">
        <v>7307.2</v>
      </c>
      <c r="C65" s="33" t="s">
        <v>30</v>
      </c>
      <c r="D65" s="34">
        <v>2</v>
      </c>
    </row>
    <row r="66" spans="1:4" s="16" customFormat="1" ht="15.75" thickBot="1" x14ac:dyDescent="0.3">
      <c r="A66" s="33" t="s">
        <v>101</v>
      </c>
      <c r="B66" s="34">
        <v>1451.94</v>
      </c>
      <c r="C66" s="33" t="s">
        <v>30</v>
      </c>
      <c r="D66" s="34">
        <v>3</v>
      </c>
    </row>
    <row r="67" spans="1:4" s="16" customFormat="1" ht="15.75" thickBot="1" x14ac:dyDescent="0.3">
      <c r="A67" s="33" t="s">
        <v>102</v>
      </c>
      <c r="B67" s="34">
        <v>367.62</v>
      </c>
      <c r="C67" s="33" t="s">
        <v>30</v>
      </c>
      <c r="D67" s="34">
        <v>1</v>
      </c>
    </row>
    <row r="68" spans="1:4" s="16" customFormat="1" ht="15.75" thickBot="1" x14ac:dyDescent="0.3">
      <c r="A68" s="33" t="s">
        <v>50</v>
      </c>
      <c r="B68" s="34">
        <v>1117</v>
      </c>
      <c r="C68" s="33" t="s">
        <v>30</v>
      </c>
      <c r="D68" s="34">
        <v>1</v>
      </c>
    </row>
    <row r="69" spans="1:4" s="16" customFormat="1" ht="15.75" thickBot="1" x14ac:dyDescent="0.3">
      <c r="A69" s="33" t="s">
        <v>103</v>
      </c>
      <c r="B69" s="34">
        <v>11541.06</v>
      </c>
      <c r="C69" s="33" t="s">
        <v>30</v>
      </c>
      <c r="D69" s="34">
        <v>2</v>
      </c>
    </row>
    <row r="70" spans="1:4" s="16" customFormat="1" ht="15.75" thickBot="1" x14ac:dyDescent="0.3">
      <c r="A70" s="33" t="s">
        <v>104</v>
      </c>
      <c r="B70" s="34">
        <v>1945.61</v>
      </c>
      <c r="C70" s="33" t="s">
        <v>44</v>
      </c>
      <c r="D70" s="34">
        <v>1</v>
      </c>
    </row>
    <row r="71" spans="1:4" s="16" customFormat="1" ht="15.75" thickBot="1" x14ac:dyDescent="0.3">
      <c r="A71" s="33" t="s">
        <v>105</v>
      </c>
      <c r="B71" s="34">
        <v>6932.16</v>
      </c>
      <c r="C71" s="33" t="s">
        <v>106</v>
      </c>
      <c r="D71" s="34">
        <v>2</v>
      </c>
    </row>
    <row r="72" spans="1:4" s="16" customFormat="1" ht="15.75" thickBot="1" x14ac:dyDescent="0.3">
      <c r="A72" s="33" t="s">
        <v>38</v>
      </c>
      <c r="B72" s="34">
        <v>7591.32</v>
      </c>
      <c r="C72" s="33" t="s">
        <v>44</v>
      </c>
      <c r="D72" s="34">
        <v>9</v>
      </c>
    </row>
    <row r="73" spans="1:4" s="16" customFormat="1" ht="15.75" thickBot="1" x14ac:dyDescent="0.3">
      <c r="A73" s="33" t="s">
        <v>39</v>
      </c>
      <c r="B73" s="34">
        <v>6563.48</v>
      </c>
      <c r="C73" s="33" t="s">
        <v>30</v>
      </c>
      <c r="D73" s="34">
        <v>14</v>
      </c>
    </row>
    <row r="74" spans="1:4" s="16" customFormat="1" ht="15.75" thickBot="1" x14ac:dyDescent="0.3">
      <c r="A74" s="33" t="s">
        <v>107</v>
      </c>
      <c r="B74" s="34">
        <v>1117.43</v>
      </c>
      <c r="C74" s="33" t="s">
        <v>30</v>
      </c>
      <c r="D74" s="34">
        <v>1</v>
      </c>
    </row>
    <row r="75" spans="1:4" s="16" customFormat="1" ht="15.75" thickBot="1" x14ac:dyDescent="0.3">
      <c r="A75" s="33" t="s">
        <v>108</v>
      </c>
      <c r="B75" s="34">
        <v>24393.98</v>
      </c>
      <c r="C75" s="33" t="s">
        <v>109</v>
      </c>
      <c r="D75" s="34">
        <v>34</v>
      </c>
    </row>
    <row r="76" spans="1:4" s="16" customFormat="1" ht="15.75" thickBot="1" x14ac:dyDescent="0.3">
      <c r="A76" s="33" t="s">
        <v>110</v>
      </c>
      <c r="B76" s="34">
        <v>5209.8999999999996</v>
      </c>
      <c r="C76" s="33" t="s">
        <v>28</v>
      </c>
      <c r="D76" s="34">
        <v>10</v>
      </c>
    </row>
    <row r="77" spans="1:4" s="16" customFormat="1" ht="15.75" thickBot="1" x14ac:dyDescent="0.3">
      <c r="A77" s="33" t="s">
        <v>51</v>
      </c>
      <c r="B77" s="34">
        <v>2541.48</v>
      </c>
      <c r="C77" s="33" t="s">
        <v>30</v>
      </c>
      <c r="D77" s="34">
        <v>3</v>
      </c>
    </row>
    <row r="78" spans="1:4" s="16" customFormat="1" ht="15.75" thickBot="1" x14ac:dyDescent="0.3">
      <c r="A78" s="33" t="s">
        <v>111</v>
      </c>
      <c r="B78" s="34">
        <v>4971.76</v>
      </c>
      <c r="C78" s="33" t="s">
        <v>30</v>
      </c>
      <c r="D78" s="34">
        <v>1</v>
      </c>
    </row>
    <row r="79" spans="1:4" s="16" customFormat="1" ht="15.75" thickBot="1" x14ac:dyDescent="0.3">
      <c r="A79" s="33" t="s">
        <v>40</v>
      </c>
      <c r="B79" s="34">
        <v>2053.6999999999998</v>
      </c>
      <c r="C79" s="33" t="s">
        <v>30</v>
      </c>
      <c r="D79" s="34">
        <v>10</v>
      </c>
    </row>
    <row r="80" spans="1:4" s="16" customFormat="1" ht="15.75" thickBot="1" x14ac:dyDescent="0.3">
      <c r="A80" s="33" t="s">
        <v>112</v>
      </c>
      <c r="B80" s="34">
        <v>13427.96</v>
      </c>
      <c r="C80" s="33" t="s">
        <v>113</v>
      </c>
      <c r="D80" s="34">
        <v>17</v>
      </c>
    </row>
    <row r="81" spans="1:4" s="16" customFormat="1" ht="15.75" thickBot="1" x14ac:dyDescent="0.3">
      <c r="A81" s="33" t="s">
        <v>114</v>
      </c>
      <c r="B81" s="34">
        <v>3446.64</v>
      </c>
      <c r="C81" s="33" t="s">
        <v>44</v>
      </c>
      <c r="D81" s="34">
        <v>3</v>
      </c>
    </row>
    <row r="82" spans="1:4" s="16" customFormat="1" ht="15.75" thickBot="1" x14ac:dyDescent="0.3">
      <c r="A82" s="33" t="s">
        <v>116</v>
      </c>
      <c r="B82" s="34">
        <v>954.41</v>
      </c>
      <c r="C82" s="33" t="s">
        <v>30</v>
      </c>
      <c r="D82" s="34">
        <v>1</v>
      </c>
    </row>
    <row r="83" spans="1:4" s="16" customFormat="1" ht="15.75" thickBot="1" x14ac:dyDescent="0.3">
      <c r="A83" s="33" t="s">
        <v>117</v>
      </c>
      <c r="B83" s="34">
        <v>200314.69</v>
      </c>
      <c r="C83" s="33" t="s">
        <v>30</v>
      </c>
      <c r="D83" s="34">
        <v>83</v>
      </c>
    </row>
    <row r="84" spans="1:4" s="16" customFormat="1" ht="15.75" thickBot="1" x14ac:dyDescent="0.3">
      <c r="A84" s="33" t="s">
        <v>118</v>
      </c>
      <c r="B84" s="34">
        <v>7173.33</v>
      </c>
      <c r="C84" s="33" t="s">
        <v>30</v>
      </c>
      <c r="D84" s="34">
        <v>3</v>
      </c>
    </row>
    <row r="85" spans="1:4" s="16" customFormat="1" ht="15.75" thickBot="1" x14ac:dyDescent="0.3">
      <c r="A85" s="33" t="s">
        <v>119</v>
      </c>
      <c r="B85" s="34">
        <v>2922.52</v>
      </c>
      <c r="C85" s="33" t="s">
        <v>30</v>
      </c>
      <c r="D85" s="34">
        <v>1</v>
      </c>
    </row>
    <row r="86" spans="1:4" s="16" customFormat="1" ht="15.75" thickBot="1" x14ac:dyDescent="0.3">
      <c r="A86" s="33" t="s">
        <v>46</v>
      </c>
      <c r="B86" s="34">
        <v>1021.08</v>
      </c>
      <c r="C86" s="33" t="s">
        <v>47</v>
      </c>
      <c r="D86" s="34">
        <v>4</v>
      </c>
    </row>
    <row r="87" spans="1:4" s="16" customFormat="1" ht="15.75" thickBot="1" x14ac:dyDescent="0.3">
      <c r="A87" s="33" t="s">
        <v>48</v>
      </c>
      <c r="B87" s="34">
        <v>5037.03</v>
      </c>
      <c r="C87" s="33" t="s">
        <v>30</v>
      </c>
      <c r="D87" s="34">
        <v>9</v>
      </c>
    </row>
    <row r="88" spans="1:4" s="16" customFormat="1" ht="15.75" thickBot="1" x14ac:dyDescent="0.3">
      <c r="A88" s="33" t="s">
        <v>121</v>
      </c>
      <c r="B88" s="34">
        <v>1987.95</v>
      </c>
      <c r="C88" s="33" t="s">
        <v>28</v>
      </c>
      <c r="D88" s="34">
        <v>15</v>
      </c>
    </row>
    <row r="89" spans="1:4" s="16" customFormat="1" ht="15.75" thickBot="1" x14ac:dyDescent="0.3">
      <c r="A89" s="33" t="s">
        <v>122</v>
      </c>
      <c r="B89" s="34">
        <v>3419.68</v>
      </c>
      <c r="C89" s="33" t="s">
        <v>30</v>
      </c>
      <c r="D89" s="34">
        <v>4</v>
      </c>
    </row>
    <row r="90" spans="1:4" s="16" customFormat="1" ht="15.75" thickBot="1" x14ac:dyDescent="0.3">
      <c r="A90" s="33" t="s">
        <v>123</v>
      </c>
      <c r="B90" s="34">
        <v>906.39</v>
      </c>
      <c r="C90" s="33" t="s">
        <v>30</v>
      </c>
      <c r="D90" s="34">
        <v>1</v>
      </c>
    </row>
    <row r="91" spans="1:4" s="16" customFormat="1" ht="15.75" thickBot="1" x14ac:dyDescent="0.3">
      <c r="A91" s="33" t="s">
        <v>124</v>
      </c>
      <c r="B91" s="34">
        <v>15938.6</v>
      </c>
      <c r="C91" s="33" t="s">
        <v>28</v>
      </c>
      <c r="D91" s="34">
        <v>4</v>
      </c>
    </row>
    <row r="92" spans="1:4" s="16" customFormat="1" ht="15.75" thickBot="1" x14ac:dyDescent="0.3">
      <c r="A92" s="33" t="s">
        <v>52</v>
      </c>
      <c r="B92" s="34">
        <v>9644.2800000000007</v>
      </c>
      <c r="C92" s="33" t="s">
        <v>28</v>
      </c>
      <c r="D92" s="34">
        <v>4</v>
      </c>
    </row>
    <row r="93" spans="1:4" s="16" customFormat="1" ht="15.75" thickBot="1" x14ac:dyDescent="0.3">
      <c r="A93" s="33" t="s">
        <v>53</v>
      </c>
      <c r="B93" s="34">
        <v>478.43</v>
      </c>
      <c r="C93" s="33" t="s">
        <v>28</v>
      </c>
      <c r="D93" s="34">
        <v>1</v>
      </c>
    </row>
    <row r="94" spans="1:4" s="16" customFormat="1" ht="15.75" thickBot="1" x14ac:dyDescent="0.3">
      <c r="A94" s="33" t="s">
        <v>125</v>
      </c>
      <c r="B94" s="34">
        <v>2892.67</v>
      </c>
      <c r="C94" s="33" t="s">
        <v>126</v>
      </c>
      <c r="D94" s="34">
        <v>1</v>
      </c>
    </row>
    <row r="95" spans="1:4" s="16" customFormat="1" ht="28.5" outlineLevel="2" x14ac:dyDescent="0.25">
      <c r="A95" s="32" t="s">
        <v>15</v>
      </c>
      <c r="B95" s="19"/>
      <c r="C95" s="18"/>
      <c r="D95" s="18"/>
    </row>
    <row r="96" spans="1:4" ht="29.25" thickBot="1" x14ac:dyDescent="0.3">
      <c r="A96" s="32" t="s">
        <v>16</v>
      </c>
      <c r="B96" s="7">
        <f>SUM(B97:B98)</f>
        <v>500385.23</v>
      </c>
      <c r="C96" s="2"/>
      <c r="D96" s="1"/>
    </row>
    <row r="97" spans="1:4" s="16" customFormat="1" ht="15.75" thickBot="1" x14ac:dyDescent="0.3">
      <c r="A97" s="33" t="s">
        <v>127</v>
      </c>
      <c r="B97" s="34">
        <v>258699.5</v>
      </c>
      <c r="C97" s="33" t="s">
        <v>27</v>
      </c>
      <c r="D97" s="34">
        <v>56337</v>
      </c>
    </row>
    <row r="98" spans="1:4" s="16" customFormat="1" ht="15.75" thickBot="1" x14ac:dyDescent="0.3">
      <c r="A98" s="33" t="s">
        <v>68</v>
      </c>
      <c r="B98" s="34">
        <v>241685.73</v>
      </c>
      <c r="C98" s="33" t="s">
        <v>27</v>
      </c>
      <c r="D98" s="34">
        <v>56337</v>
      </c>
    </row>
    <row r="99" spans="1:4" x14ac:dyDescent="0.25">
      <c r="A99" s="17" t="s">
        <v>17</v>
      </c>
      <c r="B99" s="7">
        <v>0</v>
      </c>
      <c r="C99" s="2"/>
      <c r="D99" s="1"/>
    </row>
    <row r="100" spans="1:4" ht="29.25" thickBot="1" x14ac:dyDescent="0.3">
      <c r="A100" s="32" t="s">
        <v>18</v>
      </c>
      <c r="B100" s="7">
        <f>B101</f>
        <v>2207.36</v>
      </c>
      <c r="C100" s="2"/>
      <c r="D100" s="1"/>
    </row>
    <row r="101" spans="1:4" s="16" customFormat="1" ht="15.75" thickBot="1" x14ac:dyDescent="0.3">
      <c r="A101" s="33" t="s">
        <v>128</v>
      </c>
      <c r="B101" s="34">
        <v>2207.36</v>
      </c>
      <c r="C101" s="33" t="s">
        <v>27</v>
      </c>
      <c r="D101" s="34">
        <v>8</v>
      </c>
    </row>
    <row r="102" spans="1:4" ht="29.25" thickBot="1" x14ac:dyDescent="0.3">
      <c r="A102" s="32" t="s">
        <v>19</v>
      </c>
      <c r="B102" s="7">
        <f>SUM(B103:B104)</f>
        <v>118758.39999999999</v>
      </c>
      <c r="C102" s="2"/>
      <c r="D102" s="1"/>
    </row>
    <row r="103" spans="1:4" s="16" customFormat="1" ht="15.75" thickBot="1" x14ac:dyDescent="0.3">
      <c r="A103" s="33" t="s">
        <v>69</v>
      </c>
      <c r="B103" s="34">
        <v>56787.7</v>
      </c>
      <c r="C103" s="33" t="s">
        <v>27</v>
      </c>
      <c r="D103" s="34">
        <v>56337</v>
      </c>
    </row>
    <row r="104" spans="1:4" s="16" customFormat="1" ht="15.75" thickBot="1" x14ac:dyDescent="0.3">
      <c r="A104" s="33" t="s">
        <v>70</v>
      </c>
      <c r="B104" s="34">
        <v>61970.7</v>
      </c>
      <c r="C104" s="33" t="s">
        <v>27</v>
      </c>
      <c r="D104" s="34">
        <v>56337</v>
      </c>
    </row>
    <row r="105" spans="1:4" ht="29.25" thickBot="1" x14ac:dyDescent="0.3">
      <c r="A105" s="32" t="s">
        <v>20</v>
      </c>
      <c r="B105" s="7">
        <f>B106</f>
        <v>2380.44</v>
      </c>
      <c r="C105" s="2"/>
      <c r="D105" s="1"/>
    </row>
    <row r="106" spans="1:4" s="16" customFormat="1" ht="15.75" thickBot="1" x14ac:dyDescent="0.3">
      <c r="A106" s="33" t="s">
        <v>129</v>
      </c>
      <c r="B106" s="34">
        <v>2380.44</v>
      </c>
      <c r="C106" s="33" t="s">
        <v>27</v>
      </c>
      <c r="D106" s="34">
        <v>1434</v>
      </c>
    </row>
    <row r="107" spans="1:4" ht="57.75" thickBot="1" x14ac:dyDescent="0.3">
      <c r="A107" s="32" t="s">
        <v>21</v>
      </c>
      <c r="B107" s="7">
        <f>SUM(B108:B114)</f>
        <v>849215.22999999986</v>
      </c>
      <c r="C107" s="2"/>
      <c r="D107" s="1"/>
    </row>
    <row r="108" spans="1:4" s="16" customFormat="1" ht="15.75" thickBot="1" x14ac:dyDescent="0.3">
      <c r="A108" s="33" t="s">
        <v>71</v>
      </c>
      <c r="B108" s="34">
        <v>957.73</v>
      </c>
      <c r="C108" s="33" t="s">
        <v>27</v>
      </c>
      <c r="D108" s="34">
        <v>56337</v>
      </c>
    </row>
    <row r="109" spans="1:4" s="16" customFormat="1" ht="15.75" thickBot="1" x14ac:dyDescent="0.3">
      <c r="A109" s="33" t="s">
        <v>130</v>
      </c>
      <c r="B109" s="34">
        <v>957.73</v>
      </c>
      <c r="C109" s="33" t="s">
        <v>27</v>
      </c>
      <c r="D109" s="34">
        <v>56337</v>
      </c>
    </row>
    <row r="110" spans="1:4" s="16" customFormat="1" ht="15.75" thickBot="1" x14ac:dyDescent="0.3">
      <c r="A110" s="33" t="s">
        <v>131</v>
      </c>
      <c r="B110" s="34">
        <v>41856.239999999998</v>
      </c>
      <c r="C110" s="33" t="s">
        <v>27</v>
      </c>
      <c r="D110" s="34">
        <v>7809</v>
      </c>
    </row>
    <row r="111" spans="1:4" s="16" customFormat="1" ht="15.75" thickBot="1" x14ac:dyDescent="0.3">
      <c r="A111" s="33" t="s">
        <v>135</v>
      </c>
      <c r="B111" s="34">
        <f>457960+45800</f>
        <v>503760</v>
      </c>
      <c r="C111" s="33" t="s">
        <v>44</v>
      </c>
      <c r="D111" s="34">
        <v>1</v>
      </c>
    </row>
    <row r="112" spans="1:4" s="16" customFormat="1" ht="15.75" thickBot="1" x14ac:dyDescent="0.3">
      <c r="A112" s="33" t="s">
        <v>136</v>
      </c>
      <c r="B112" s="34">
        <v>60000</v>
      </c>
      <c r="C112" s="33" t="s">
        <v>44</v>
      </c>
      <c r="D112" s="34">
        <v>1</v>
      </c>
    </row>
    <row r="113" spans="1:6" s="16" customFormat="1" ht="15.75" thickBot="1" x14ac:dyDescent="0.3">
      <c r="A113" s="33" t="s">
        <v>72</v>
      </c>
      <c r="B113" s="34">
        <v>123939.2</v>
      </c>
      <c r="C113" s="33" t="s">
        <v>27</v>
      </c>
      <c r="D113" s="34">
        <v>56336</v>
      </c>
    </row>
    <row r="114" spans="1:6" s="16" customFormat="1" ht="15.75" thickBot="1" x14ac:dyDescent="0.3">
      <c r="A114" s="33" t="s">
        <v>132</v>
      </c>
      <c r="B114" s="34">
        <v>117744.33</v>
      </c>
      <c r="C114" s="33" t="s">
        <v>27</v>
      </c>
      <c r="D114" s="34">
        <v>51642.25</v>
      </c>
    </row>
    <row r="115" spans="1:6" x14ac:dyDescent="0.25">
      <c r="A115" s="17" t="s">
        <v>22</v>
      </c>
      <c r="B115" s="7">
        <f>B116+B117</f>
        <v>87693.93</v>
      </c>
      <c r="C115" s="2"/>
      <c r="D115" s="1"/>
    </row>
    <row r="116" spans="1:6" ht="45" x14ac:dyDescent="0.25">
      <c r="A116" s="4" t="s">
        <v>4</v>
      </c>
      <c r="B116" s="8">
        <f>D116*12*5</f>
        <v>9420</v>
      </c>
      <c r="C116" s="4" t="s">
        <v>3</v>
      </c>
      <c r="D116" s="4">
        <v>157</v>
      </c>
    </row>
    <row r="117" spans="1:6" x14ac:dyDescent="0.25">
      <c r="A117" s="4" t="s">
        <v>134</v>
      </c>
      <c r="B117" s="8">
        <v>78273.929999999993</v>
      </c>
      <c r="C117" s="4"/>
      <c r="D117" s="4"/>
    </row>
    <row r="118" spans="1:6" x14ac:dyDescent="0.25">
      <c r="A118" s="22" t="s">
        <v>73</v>
      </c>
      <c r="B118" s="29">
        <f>B19+B22+B25+B26+B34+B62+B100+B102+B105+B1031+B107+B96</f>
        <v>4033235.1899999995</v>
      </c>
      <c r="C118" s="20" t="s">
        <v>23</v>
      </c>
      <c r="D118" s="1"/>
      <c r="E118" s="23"/>
      <c r="F118" s="23"/>
    </row>
    <row r="119" spans="1:6" x14ac:dyDescent="0.25">
      <c r="A119" s="22" t="s">
        <v>74</v>
      </c>
      <c r="B119" s="29">
        <f>B118*1.2+B115</f>
        <v>4927576.1579999989</v>
      </c>
      <c r="C119" s="20" t="s">
        <v>23</v>
      </c>
      <c r="D119" s="1"/>
      <c r="F119" s="23"/>
    </row>
    <row r="120" spans="1:6" x14ac:dyDescent="0.25">
      <c r="A120" s="22" t="s">
        <v>75</v>
      </c>
      <c r="B120" s="29">
        <f>B9+B17-B119</f>
        <v>1366915.0320000025</v>
      </c>
      <c r="C120" s="20" t="s">
        <v>23</v>
      </c>
      <c r="D120" s="1"/>
    </row>
    <row r="121" spans="1:6" ht="28.5" hidden="1" x14ac:dyDescent="0.25">
      <c r="A121" s="22" t="s">
        <v>37</v>
      </c>
      <c r="B121" s="29">
        <f>B120+B13</f>
        <v>1388833.4520000024</v>
      </c>
      <c r="C121" s="20" t="s">
        <v>23</v>
      </c>
      <c r="D121" s="1"/>
    </row>
  </sheetData>
  <mergeCells count="8">
    <mergeCell ref="A6:D6"/>
    <mergeCell ref="A18:D18"/>
    <mergeCell ref="B7:D7"/>
    <mergeCell ref="A10:D10"/>
    <mergeCell ref="B1:D1"/>
    <mergeCell ref="B2:D2"/>
    <mergeCell ref="B3:D3"/>
    <mergeCell ref="B4:D4"/>
  </mergeCells>
  <hyperlinks>
    <hyperlink ref="C8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2022-04-01T02:07:28Z</cp:lastPrinted>
  <dcterms:created xsi:type="dcterms:W3CDTF">2016-03-18T02:51:51Z</dcterms:created>
  <dcterms:modified xsi:type="dcterms:W3CDTF">2023-03-13T02:09:47Z</dcterms:modified>
</cp:coreProperties>
</file>